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Print_Titles" localSheetId="0">Лист1!$4:$5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 l="1"/>
  <c r="E42" i="1"/>
  <c r="F42" i="1" s="1"/>
  <c r="F43" i="1"/>
  <c r="G43" i="1"/>
  <c r="D39" i="1"/>
  <c r="G40" i="1"/>
  <c r="F40" i="1"/>
  <c r="F41" i="1"/>
  <c r="E39" i="1"/>
  <c r="G37" i="1"/>
  <c r="G38" i="1"/>
  <c r="G41" i="1"/>
  <c r="F37" i="1"/>
  <c r="F38" i="1"/>
  <c r="E36" i="1"/>
  <c r="D36" i="1"/>
  <c r="G35" i="1"/>
  <c r="F35" i="1"/>
  <c r="E34" i="1"/>
  <c r="D34" i="1"/>
  <c r="G33" i="1"/>
  <c r="D32" i="1"/>
  <c r="E32" i="1"/>
  <c r="F33" i="1"/>
  <c r="F30" i="1"/>
  <c r="F31" i="1"/>
  <c r="E29" i="1"/>
  <c r="D29" i="1"/>
  <c r="G30" i="1"/>
  <c r="G31" i="1"/>
  <c r="F28" i="1"/>
  <c r="D27" i="1"/>
  <c r="E27" i="1"/>
  <c r="F26" i="1"/>
  <c r="D25" i="1"/>
  <c r="E25" i="1"/>
  <c r="G26" i="1"/>
  <c r="G28" i="1"/>
  <c r="G24" i="1"/>
  <c r="F24" i="1"/>
  <c r="D23" i="1"/>
  <c r="E23" i="1"/>
  <c r="G22" i="1"/>
  <c r="F22" i="1"/>
  <c r="D21" i="1"/>
  <c r="E21" i="1"/>
  <c r="G19" i="1"/>
  <c r="G20" i="1"/>
  <c r="G18" i="1"/>
  <c r="G16" i="1"/>
  <c r="F18" i="1"/>
  <c r="F19" i="1"/>
  <c r="F20" i="1"/>
  <c r="E17" i="1"/>
  <c r="D17" i="1"/>
  <c r="E12" i="1"/>
  <c r="D12" i="1"/>
  <c r="F14" i="1"/>
  <c r="F15" i="1"/>
  <c r="F16" i="1"/>
  <c r="G14" i="1"/>
  <c r="G15" i="1"/>
  <c r="G13" i="1"/>
  <c r="F13" i="1"/>
  <c r="F9" i="1"/>
  <c r="F10" i="1"/>
  <c r="F8" i="1"/>
  <c r="G10" i="1"/>
  <c r="G9" i="1"/>
  <c r="G8" i="1"/>
  <c r="E7" i="1"/>
  <c r="D7" i="1"/>
  <c r="D11" i="1" l="1"/>
  <c r="E11" i="1"/>
  <c r="E6" i="1" s="1"/>
  <c r="D6" i="1"/>
  <c r="G36" i="1"/>
  <c r="G42" i="1"/>
  <c r="F39" i="1"/>
  <c r="G39" i="1"/>
  <c r="F36" i="1"/>
  <c r="G34" i="1"/>
  <c r="F34" i="1"/>
  <c r="G32" i="1"/>
  <c r="F12" i="1"/>
  <c r="F17" i="1"/>
  <c r="F32" i="1"/>
  <c r="G25" i="1"/>
  <c r="G29" i="1"/>
  <c r="F29" i="1"/>
  <c r="G27" i="1"/>
  <c r="F27" i="1"/>
  <c r="F25" i="1"/>
  <c r="G23" i="1"/>
  <c r="F23" i="1"/>
  <c r="F21" i="1"/>
  <c r="G21" i="1"/>
  <c r="G17" i="1"/>
  <c r="F7" i="1"/>
  <c r="G12" i="1"/>
  <c r="G7" i="1"/>
  <c r="F11" i="1" l="1"/>
  <c r="F6" i="1" s="1"/>
  <c r="G11" i="1"/>
  <c r="G6" i="1"/>
</calcChain>
</file>

<file path=xl/sharedStrings.xml><?xml version="1.0" encoding="utf-8"?>
<sst xmlns="http://schemas.openxmlformats.org/spreadsheetml/2006/main" count="83" uniqueCount="82">
  <si>
    <t>Наименование</t>
  </si>
  <si>
    <t>Целевая статья</t>
  </si>
  <si>
    <t xml:space="preserve">ВСЕГО </t>
  </si>
  <si>
    <t>Муниципальная программа "Управление финансами в муниципальном районе "Заполярный район" на 2019-2022 годы"</t>
  </si>
  <si>
    <t>30.0.00.00000</t>
  </si>
  <si>
    <t>Расходы на содержание органов местного самоуправления и обеспечение их функций</t>
  </si>
  <si>
    <t>30.0.00.81010</t>
  </si>
  <si>
    <t xml:space="preserve">Дотация на выравнивание бюджетной обеспеченности поселений </t>
  </si>
  <si>
    <t>30.0.00.89110</t>
  </si>
  <si>
    <t xml:space="preserve">Иные межбюджетные трансферты на поддержку мер по обеспечению сбалансированности бюджетов поселений </t>
  </si>
  <si>
    <t>30.0.00.89120</t>
  </si>
  <si>
    <t>Муниципальная программа "Развитие административной системы местного самоуправления муниципального района "Заполярный район" на 2017-2022 годы"</t>
  </si>
  <si>
    <t>31.0.00.00000</t>
  </si>
  <si>
    <t>Подпрограмма 1 "Реализация функций муниципального управления"</t>
  </si>
  <si>
    <t>31.1.00.00000</t>
  </si>
  <si>
    <t>31.1.00.81010</t>
  </si>
  <si>
    <t>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</si>
  <si>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31.1.00.84010</t>
  </si>
  <si>
    <t>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 округе"</t>
  </si>
  <si>
    <t>31.1.00.84020</t>
  </si>
  <si>
    <t>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</si>
  <si>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Подпрограмма 2 "Управление муниципальным имуществом"</t>
  </si>
  <si>
    <t>31.2.00.00000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</si>
  <si>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</si>
  <si>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31.2.00.81120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</si>
  <si>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</si>
  <si>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31.3.00.00000</t>
  </si>
  <si>
    <t>Расходы на обеспечение деятельности подведомственных казенных учреждений</t>
  </si>
  <si>
    <t>31.3.00.80020</t>
  </si>
  <si>
    <t>Подпрограмма 4 "Обеспечение информационной открытости органов местного самоуправления Заполярного района"</t>
  </si>
  <si>
    <t>31.4.00.00000</t>
  </si>
  <si>
    <t>Обеспечение информационной открытости органов местного самоуправления</t>
  </si>
  <si>
    <t>31.4.00.81050</t>
  </si>
  <si>
    <t>Подпрограмма 5 "Организация и проведение официальных мероприятий муниципального района "Заполярный район"</t>
  </si>
  <si>
    <t>31.5.00.00000</t>
  </si>
  <si>
    <t>Организация и проведение официальных мероприятий муниципального района "Заполярный район"</t>
  </si>
  <si>
    <t>31.5.00.81060</t>
  </si>
  <si>
    <t>Подпрограмма 6 "Возмещение части затрат органов местного самоуправления поселений Ненецкого автономного округа"</t>
  </si>
  <si>
    <t>31.6.00.00000</t>
  </si>
  <si>
    <t>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</si>
  <si>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</si>
  <si>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</si>
  <si>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Иные межбюджетные трансферты в рамках МП "Безопасность на территории муниципального района "Заполярный район" на 2019-2030 годы"</t>
  </si>
  <si>
    <t>35.0.00.00000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</si>
  <si>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</si>
  <si>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36.0.00.00000</t>
  </si>
  <si>
    <t>Иные межбюджетные трансферты в рамках Муниципальной программы "Развитие коммунальной инфраструктуры муниципального района «Заполярный район» на 2020-2030 годы"</t>
  </si>
  <si>
    <t>36.0.00.89260</t>
  </si>
  <si>
    <t>31.1.00.84050</t>
  </si>
  <si>
    <t>Оценка недвижимости, признание прав и регулирование отношений по муниципальной собственности</t>
  </si>
  <si>
    <t>31.2.00.81110</t>
  </si>
  <si>
    <t>Расходы по приобретению, содержанию, прочим мероприятиям, связанным с муниципальным имуществом</t>
  </si>
  <si>
    <t>31.2.00.81130</t>
  </si>
  <si>
    <t>31.6.00.89220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</si>
  <si>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</si>
  <si>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32.0.00.86010</t>
  </si>
  <si>
    <t>32.0.00.89230</t>
  </si>
  <si>
    <t>Мероприятия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</si>
  <si>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</si>
  <si>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33.0.00.89240</t>
  </si>
  <si>
    <t>35.0.00.89250</t>
  </si>
  <si>
    <t>Мероприятия в рамках муниципальной программы "Развитие коммунальной инфраструктуры муниципального района "Заполярный район" на 2020-2030 годы"</t>
  </si>
  <si>
    <t>36.0.00.86040</t>
  </si>
  <si>
    <t>Муниципальная программа "Развитие транспортной инфраструктуры муниципального района "Заполярный район" на 2021-2030 годы"</t>
  </si>
  <si>
    <t>39.0.00.00000</t>
  </si>
  <si>
    <t>Мероприятия в рамках муниципальной программы "Развитие транспортной инфраструктуры муниципального района "Заполярный район" на 2021-2030 годы"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</si>
  <si>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</t>
  </si>
  <si>
    <t>39.0.00.89290</t>
  </si>
  <si>
    <t>39.0.00.86070</t>
  </si>
  <si>
    <t>41.0.00.00000</t>
  </si>
  <si>
    <t>41.0.00.89320</t>
  </si>
  <si>
    <t>Муниципальная программа "Развитие сельского хозяйства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</si>
  <si>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сельского хозяйства на территории муниципального района "Заполярный район" на 2021-2030 годы"</t>
  </si>
  <si>
    <t>32.0.00.00000</t>
  </si>
  <si>
    <t>Сведения об исполнении районного бюджета по расходам в разрезе муниципальных программ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первый квартал 2021 года в сравнении с запланированными значениями на соответствующий период</t>
  </si>
  <si>
    <t>Кассовый план на первый квартал                                          2021 года, тыс.руб.</t>
  </si>
  <si>
    <t>Исполнено, тыс.руб.</t>
  </si>
  <si>
    <t>Показатели исполнения</t>
  </si>
  <si>
    <t>отклонение ("-" неисполнено, "+" перевыполнение плана), тыс.руб.</t>
  </si>
  <si>
    <t>процент исполнения, %</t>
  </si>
  <si>
    <t xml:space="preserve">Муниципальная подпрограмма "Развитие коммунальной инфраструктуры  муниципального района "Заполярный район" на 2020-2030 годы"         </t>
  </si>
  <si>
    <t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</si>
</sst>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_-* #,##0.0\ _₽_-;\-* #,##0.0\ _₽_-;_-* &quot;-&quot;?\ _₽_-;_-@_-"/>
  </numFmts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right" vertical="center"/>
    </xf>
    <xf numFmtId="0" fontId="4" fillId="0" borderId="0" xfId="0" applyFont="1"/>
    <xf numFmtId="0" fontId="2" fillId="0" borderId="0" xfId="0" applyFont="1"/>
    <xf numFmtId="164" fontId="1" fillId="0" borderId="1" xfId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165" fontId="5" fillId="2" borderId="1" xfId="0" applyNumberFormat="1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65" fontId="1" fillId="2" borderId="1" xfId="0" applyNumberFormat="1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tabSelected="1" topLeftCell="B1" zoomScaleNormal="100" workbookViewId="0">
      <selection activeCell="B4" sqref="B4:B5"/>
    </sheetView>
  </sheetViews>
  <sheetFormatPr defaultRowHeight="13.8" x14ac:dyDescent="0.25"/>
  <cols>
    <col min="1" max="1" width="9.109375" style="2" hidden="1" customWidth="1"/>
    <col min="2" max="2" width="37.88671875" style="2" customWidth="1"/>
    <col min="3" max="3" width="15.109375" style="2" customWidth="1"/>
    <col min="4" max="6" width="15.88671875" style="2" customWidth="1"/>
    <col min="7" max="7" width="13" style="2" customWidth="1"/>
    <col min="8" max="16384" width="8.88671875" style="2"/>
  </cols>
  <sheetData>
    <row r="2" spans="2:7" ht="30" customHeight="1" x14ac:dyDescent="0.25">
      <c r="B2" s="23" t="s">
        <v>74</v>
      </c>
      <c r="C2" s="23"/>
      <c r="D2" s="23"/>
      <c r="E2" s="23"/>
      <c r="F2" s="23"/>
      <c r="G2" s="23"/>
    </row>
    <row r="3" spans="2:7" ht="15.75" customHeight="1" x14ac:dyDescent="0.25">
      <c r="G3" s="1"/>
    </row>
    <row r="4" spans="2:7" ht="13.8" customHeight="1" x14ac:dyDescent="0.25">
      <c r="B4" s="20" t="s">
        <v>0</v>
      </c>
      <c r="C4" s="20" t="s">
        <v>1</v>
      </c>
      <c r="D4" s="21" t="s">
        <v>75</v>
      </c>
      <c r="E4" s="21" t="s">
        <v>76</v>
      </c>
      <c r="F4" s="22" t="s">
        <v>77</v>
      </c>
      <c r="G4" s="22"/>
    </row>
    <row r="5" spans="2:7" ht="69" customHeight="1" x14ac:dyDescent="0.25">
      <c r="B5" s="20"/>
      <c r="C5" s="20"/>
      <c r="D5" s="21"/>
      <c r="E5" s="21"/>
      <c r="F5" s="4" t="s">
        <v>78</v>
      </c>
      <c r="G5" s="5" t="s">
        <v>79</v>
      </c>
    </row>
    <row r="6" spans="2:7" s="3" customFormat="1" x14ac:dyDescent="0.25">
      <c r="B6" s="8" t="s">
        <v>2</v>
      </c>
      <c r="C6" s="9"/>
      <c r="D6" s="10">
        <f>D7+D11+D29+D36+D39+D32+D34+D42</f>
        <v>188042.30000000002</v>
      </c>
      <c r="E6" s="10">
        <f>E7+E11+E29+E36+E39+E32+E34+E42</f>
        <v>176817.5</v>
      </c>
      <c r="F6" s="10">
        <f>F7+F11+F29+F36+F39+F32+F34+F42</f>
        <v>-11224.8</v>
      </c>
      <c r="G6" s="11">
        <f t="shared" ref="G6:G13" si="0">(E6/D6)*100</f>
        <v>94.030704793549106</v>
      </c>
    </row>
    <row r="7" spans="2:7" s="3" customFormat="1" ht="55.2" x14ac:dyDescent="0.25">
      <c r="B7" s="8" t="s">
        <v>3</v>
      </c>
      <c r="C7" s="12" t="s">
        <v>4</v>
      </c>
      <c r="D7" s="13">
        <f>SUM(D8:D10)</f>
        <v>58659.299999999996</v>
      </c>
      <c r="E7" s="13">
        <f>SUM(E8:E10)</f>
        <v>55097.899999999994</v>
      </c>
      <c r="F7" s="11">
        <f>E7-D7</f>
        <v>-3561.4000000000015</v>
      </c>
      <c r="G7" s="11">
        <f t="shared" si="0"/>
        <v>93.928669452243724</v>
      </c>
    </row>
    <row r="8" spans="2:7" ht="41.4" x14ac:dyDescent="0.25">
      <c r="B8" s="6" t="s">
        <v>5</v>
      </c>
      <c r="C8" s="14" t="s">
        <v>6</v>
      </c>
      <c r="D8" s="15">
        <v>9108.2999999999993</v>
      </c>
      <c r="E8" s="15">
        <v>8175.2</v>
      </c>
      <c r="F8" s="16">
        <f>E8-D8</f>
        <v>-933.09999999999945</v>
      </c>
      <c r="G8" s="16">
        <f t="shared" si="0"/>
        <v>89.755497732837085</v>
      </c>
    </row>
    <row r="9" spans="2:7" ht="27.6" x14ac:dyDescent="0.25">
      <c r="B9" s="6" t="s">
        <v>7</v>
      </c>
      <c r="C9" s="14" t="s">
        <v>8</v>
      </c>
      <c r="D9" s="15">
        <v>16070.9</v>
      </c>
      <c r="E9" s="15">
        <v>16070.9</v>
      </c>
      <c r="F9" s="16">
        <f t="shared" ref="F9:F11" si="1">E9-D9</f>
        <v>0</v>
      </c>
      <c r="G9" s="16">
        <f t="shared" si="0"/>
        <v>100</v>
      </c>
    </row>
    <row r="10" spans="2:7" ht="42" customHeight="1" x14ac:dyDescent="0.25">
      <c r="B10" s="6" t="s">
        <v>9</v>
      </c>
      <c r="C10" s="14" t="s">
        <v>10</v>
      </c>
      <c r="D10" s="15">
        <v>33480.1</v>
      </c>
      <c r="E10" s="15">
        <v>30851.8</v>
      </c>
      <c r="F10" s="16">
        <f t="shared" si="1"/>
        <v>-2628.2999999999993</v>
      </c>
      <c r="G10" s="16">
        <f t="shared" si="0"/>
        <v>92.149665024895384</v>
      </c>
    </row>
    <row r="11" spans="2:7" s="3" customFormat="1" ht="69" x14ac:dyDescent="0.25">
      <c r="B11" s="8" t="s">
        <v>11</v>
      </c>
      <c r="C11" s="12" t="s">
        <v>12</v>
      </c>
      <c r="D11" s="10">
        <f>D12+D17+D21+D23+D25+D27</f>
        <v>53807.199999999997</v>
      </c>
      <c r="E11" s="10">
        <f>E12+E17+E21+E23+E25+E27</f>
        <v>50638.9</v>
      </c>
      <c r="F11" s="11">
        <f t="shared" si="1"/>
        <v>-3168.2999999999956</v>
      </c>
      <c r="G11" s="11">
        <f t="shared" si="0"/>
        <v>94.111754560727945</v>
      </c>
    </row>
    <row r="12" spans="2:7" ht="27.6" x14ac:dyDescent="0.25">
      <c r="B12" s="6" t="s">
        <v>13</v>
      </c>
      <c r="C12" s="17" t="s">
        <v>14</v>
      </c>
      <c r="D12" s="15">
        <f>D13+D14+D15+D16</f>
        <v>19241.3</v>
      </c>
      <c r="E12" s="15">
        <f>E13+E14+E15+E16</f>
        <v>19240.7</v>
      </c>
      <c r="F12" s="16">
        <f>E12-D12</f>
        <v>-0.59999999999854481</v>
      </c>
      <c r="G12" s="16">
        <f t="shared" si="0"/>
        <v>99.996881707576932</v>
      </c>
    </row>
    <row r="13" spans="2:7" ht="41.4" x14ac:dyDescent="0.25">
      <c r="B13" s="6" t="s">
        <v>5</v>
      </c>
      <c r="C13" s="17" t="s">
        <v>15</v>
      </c>
      <c r="D13" s="15">
        <v>16410</v>
      </c>
      <c r="E13" s="15">
        <v>16409.5</v>
      </c>
      <c r="F13" s="16">
        <f>E13-D13</f>
        <v>-0.5</v>
      </c>
      <c r="G13" s="16">
        <f t="shared" si="0"/>
        <v>99.996953077391836</v>
      </c>
    </row>
    <row r="14" spans="2:7" ht="69" x14ac:dyDescent="0.25">
      <c r="B14" s="6" t="s">
        <v>16</v>
      </c>
      <c r="C14" s="17" t="s">
        <v>17</v>
      </c>
      <c r="D14" s="15">
        <v>1957</v>
      </c>
      <c r="E14" s="15">
        <v>1957</v>
      </c>
      <c r="F14" s="16">
        <f t="shared" ref="F14:F22" si="2">E14-D14</f>
        <v>0</v>
      </c>
      <c r="G14" s="16">
        <f t="shared" ref="G14:G21" si="3">(E14/D14)*100</f>
        <v>100</v>
      </c>
    </row>
    <row r="15" spans="2:7" ht="112.2" customHeight="1" x14ac:dyDescent="0.25">
      <c r="B15" s="6" t="s">
        <v>18</v>
      </c>
      <c r="C15" s="17" t="s">
        <v>19</v>
      </c>
      <c r="D15" s="15">
        <v>514.29999999999995</v>
      </c>
      <c r="E15" s="15">
        <v>514.20000000000005</v>
      </c>
      <c r="F15" s="16">
        <f t="shared" si="2"/>
        <v>-9.9999999999909051E-2</v>
      </c>
      <c r="G15" s="16">
        <f t="shared" si="3"/>
        <v>99.980556095664028</v>
      </c>
    </row>
    <row r="16" spans="2:7" ht="69" x14ac:dyDescent="0.25">
      <c r="B16" s="6" t="s">
        <v>20</v>
      </c>
      <c r="C16" s="17" t="s">
        <v>48</v>
      </c>
      <c r="D16" s="15">
        <v>360</v>
      </c>
      <c r="E16" s="15">
        <v>360</v>
      </c>
      <c r="F16" s="16">
        <f t="shared" si="2"/>
        <v>0</v>
      </c>
      <c r="G16" s="16">
        <f t="shared" si="3"/>
        <v>100</v>
      </c>
    </row>
    <row r="17" spans="2:7" ht="27.6" x14ac:dyDescent="0.25">
      <c r="B17" s="7" t="s">
        <v>21</v>
      </c>
      <c r="C17" s="17" t="s">
        <v>22</v>
      </c>
      <c r="D17" s="18">
        <f>SUM(D18:D20)</f>
        <v>146.39999999999998</v>
      </c>
      <c r="E17" s="18">
        <f>SUM(E18:E20)</f>
        <v>146.29999999999998</v>
      </c>
      <c r="F17" s="16">
        <f t="shared" si="2"/>
        <v>-9.9999999999994316E-2</v>
      </c>
      <c r="G17" s="16">
        <f t="shared" si="3"/>
        <v>99.93169398907105</v>
      </c>
    </row>
    <row r="18" spans="2:7" ht="41.4" x14ac:dyDescent="0.25">
      <c r="B18" s="7" t="s">
        <v>49</v>
      </c>
      <c r="C18" s="17" t="s">
        <v>50</v>
      </c>
      <c r="D18" s="15">
        <v>7</v>
      </c>
      <c r="E18" s="15">
        <v>7</v>
      </c>
      <c r="F18" s="16">
        <f t="shared" si="2"/>
        <v>0</v>
      </c>
      <c r="G18" s="16">
        <f t="shared" si="3"/>
        <v>100</v>
      </c>
    </row>
    <row r="19" spans="2:7" ht="69" x14ac:dyDescent="0.25">
      <c r="B19" s="6" t="s">
        <v>23</v>
      </c>
      <c r="C19" s="17" t="s">
        <v>24</v>
      </c>
      <c r="D19" s="15">
        <v>8.6999999999999993</v>
      </c>
      <c r="E19" s="15">
        <v>8.6999999999999993</v>
      </c>
      <c r="F19" s="16">
        <f t="shared" si="2"/>
        <v>0</v>
      </c>
      <c r="G19" s="16">
        <f t="shared" si="3"/>
        <v>100</v>
      </c>
    </row>
    <row r="20" spans="2:7" ht="41.4" x14ac:dyDescent="0.25">
      <c r="B20" s="6" t="s">
        <v>51</v>
      </c>
      <c r="C20" s="17" t="s">
        <v>52</v>
      </c>
      <c r="D20" s="15">
        <v>130.69999999999999</v>
      </c>
      <c r="E20" s="15">
        <v>130.6</v>
      </c>
      <c r="F20" s="16">
        <f t="shared" si="2"/>
        <v>-9.9999999999994316E-2</v>
      </c>
      <c r="G20" s="16">
        <f t="shared" si="3"/>
        <v>99.923488905891361</v>
      </c>
    </row>
    <row r="21" spans="2:7" ht="55.2" x14ac:dyDescent="0.25">
      <c r="B21" s="6" t="s">
        <v>25</v>
      </c>
      <c r="C21" s="17" t="s">
        <v>26</v>
      </c>
      <c r="D21" s="18">
        <f>SUM(D22)</f>
        <v>17401.5</v>
      </c>
      <c r="E21" s="18">
        <f>SUM(E22)</f>
        <v>15020.4</v>
      </c>
      <c r="F21" s="16">
        <f t="shared" si="2"/>
        <v>-2381.1000000000004</v>
      </c>
      <c r="G21" s="16">
        <f t="shared" si="3"/>
        <v>86.316696836479608</v>
      </c>
    </row>
    <row r="22" spans="2:7" ht="27.6" x14ac:dyDescent="0.25">
      <c r="B22" s="6" t="s">
        <v>27</v>
      </c>
      <c r="C22" s="17" t="s">
        <v>28</v>
      </c>
      <c r="D22" s="15">
        <v>17401.5</v>
      </c>
      <c r="E22" s="15">
        <v>15020.4</v>
      </c>
      <c r="F22" s="16">
        <f t="shared" si="2"/>
        <v>-2381.1000000000004</v>
      </c>
      <c r="G22" s="16">
        <f>(E22/D22)*100</f>
        <v>86.316696836479608</v>
      </c>
    </row>
    <row r="23" spans="2:7" ht="55.2" x14ac:dyDescent="0.25">
      <c r="B23" s="6" t="s">
        <v>29</v>
      </c>
      <c r="C23" s="17" t="s">
        <v>30</v>
      </c>
      <c r="D23" s="18">
        <f>SUM(D24)</f>
        <v>221.6</v>
      </c>
      <c r="E23" s="18">
        <f>SUM(E24)</f>
        <v>221.6</v>
      </c>
      <c r="F23" s="16">
        <f t="shared" ref="F23:F24" si="4">E23-D23</f>
        <v>0</v>
      </c>
      <c r="G23" s="16">
        <f>(E23/D23)*100</f>
        <v>100</v>
      </c>
    </row>
    <row r="24" spans="2:7" ht="41.4" x14ac:dyDescent="0.25">
      <c r="B24" s="6" t="s">
        <v>31</v>
      </c>
      <c r="C24" s="14" t="s">
        <v>32</v>
      </c>
      <c r="D24" s="15">
        <v>221.6</v>
      </c>
      <c r="E24" s="15">
        <v>221.6</v>
      </c>
      <c r="F24" s="16">
        <f t="shared" si="4"/>
        <v>0</v>
      </c>
      <c r="G24" s="16">
        <f>(E24/D24)*100</f>
        <v>100</v>
      </c>
    </row>
    <row r="25" spans="2:7" ht="55.2" x14ac:dyDescent="0.25">
      <c r="B25" s="6" t="s">
        <v>33</v>
      </c>
      <c r="C25" s="14" t="s">
        <v>34</v>
      </c>
      <c r="D25" s="18">
        <f>SUM(D26)</f>
        <v>67.400000000000006</v>
      </c>
      <c r="E25" s="18">
        <f>SUM(E26)</f>
        <v>67.3</v>
      </c>
      <c r="F25" s="16">
        <f t="shared" ref="F25:F26" si="5">E25-D25</f>
        <v>-0.10000000000000853</v>
      </c>
      <c r="G25" s="16">
        <f>(E25/D25)*100</f>
        <v>99.851632047477736</v>
      </c>
    </row>
    <row r="26" spans="2:7" ht="41.4" x14ac:dyDescent="0.25">
      <c r="B26" s="6" t="s">
        <v>35</v>
      </c>
      <c r="C26" s="14" t="s">
        <v>36</v>
      </c>
      <c r="D26" s="15">
        <v>67.400000000000006</v>
      </c>
      <c r="E26" s="15">
        <v>67.3</v>
      </c>
      <c r="F26" s="16">
        <f t="shared" si="5"/>
        <v>-0.10000000000000853</v>
      </c>
      <c r="G26" s="16">
        <f t="shared" ref="G26:G31" si="6">(E26/D26)*100</f>
        <v>99.851632047477736</v>
      </c>
    </row>
    <row r="27" spans="2:7" ht="55.2" x14ac:dyDescent="0.25">
      <c r="B27" s="6" t="s">
        <v>37</v>
      </c>
      <c r="C27" s="17" t="s">
        <v>38</v>
      </c>
      <c r="D27" s="18">
        <f>SUM(D28)</f>
        <v>16729</v>
      </c>
      <c r="E27" s="18">
        <f>SUM(E28)</f>
        <v>15942.6</v>
      </c>
      <c r="F27" s="16">
        <f t="shared" ref="F27:F28" si="7">E27-D27</f>
        <v>-786.39999999999964</v>
      </c>
      <c r="G27" s="16">
        <f>(E27/D27)*100</f>
        <v>95.299181062825028</v>
      </c>
    </row>
    <row r="28" spans="2:7" ht="69" x14ac:dyDescent="0.25">
      <c r="B28" s="6" t="s">
        <v>39</v>
      </c>
      <c r="C28" s="17" t="s">
        <v>53</v>
      </c>
      <c r="D28" s="15">
        <v>16729</v>
      </c>
      <c r="E28" s="15">
        <v>15942.6</v>
      </c>
      <c r="F28" s="16">
        <f t="shared" si="7"/>
        <v>-786.39999999999964</v>
      </c>
      <c r="G28" s="16">
        <f t="shared" si="6"/>
        <v>95.299181062825028</v>
      </c>
    </row>
    <row r="29" spans="2:7" s="3" customFormat="1" ht="82.8" x14ac:dyDescent="0.25">
      <c r="B29" s="8" t="s">
        <v>54</v>
      </c>
      <c r="C29" s="19" t="s">
        <v>73</v>
      </c>
      <c r="D29" s="13">
        <f>SUM(D30:D31)</f>
        <v>35058.800000000003</v>
      </c>
      <c r="E29" s="13">
        <f>SUM(E30:E31)</f>
        <v>33201.5</v>
      </c>
      <c r="F29" s="11">
        <f t="shared" ref="F29:F31" si="8">E29-D29</f>
        <v>-1857.3000000000029</v>
      </c>
      <c r="G29" s="11">
        <f t="shared" si="6"/>
        <v>94.70232865928098</v>
      </c>
    </row>
    <row r="30" spans="2:7" ht="82.8" x14ac:dyDescent="0.25">
      <c r="B30" s="6" t="s">
        <v>57</v>
      </c>
      <c r="C30" s="17" t="s">
        <v>55</v>
      </c>
      <c r="D30" s="15">
        <v>7535.9</v>
      </c>
      <c r="E30" s="15">
        <v>7535.8</v>
      </c>
      <c r="F30" s="16">
        <f t="shared" si="8"/>
        <v>-9.9999999999454303E-2</v>
      </c>
      <c r="G30" s="16">
        <f t="shared" si="6"/>
        <v>99.998673018484865</v>
      </c>
    </row>
    <row r="31" spans="2:7" ht="98.4" customHeight="1" x14ac:dyDescent="0.25">
      <c r="B31" s="6" t="s">
        <v>58</v>
      </c>
      <c r="C31" s="17" t="s">
        <v>56</v>
      </c>
      <c r="D31" s="15">
        <v>27522.9</v>
      </c>
      <c r="E31" s="15">
        <v>25665.7</v>
      </c>
      <c r="F31" s="16">
        <f t="shared" si="8"/>
        <v>-1857.2000000000007</v>
      </c>
      <c r="G31" s="16">
        <f t="shared" si="6"/>
        <v>93.252164561147268</v>
      </c>
    </row>
    <row r="32" spans="2:7" s="3" customFormat="1" ht="55.2" x14ac:dyDescent="0.25">
      <c r="B32" s="8" t="s">
        <v>40</v>
      </c>
      <c r="C32" s="12" t="s">
        <v>41</v>
      </c>
      <c r="D32" s="13">
        <f>SUM(D33:D33)</f>
        <v>1764.6</v>
      </c>
      <c r="E32" s="13">
        <f>SUM(E33:E33)</f>
        <v>566.70000000000005</v>
      </c>
      <c r="F32" s="11">
        <f t="shared" ref="F32:F33" si="9">E32-D32</f>
        <v>-1197.8999999999999</v>
      </c>
      <c r="G32" s="11">
        <f>(E32/D32)*100</f>
        <v>32.114926895613742</v>
      </c>
    </row>
    <row r="33" spans="2:7" ht="55.2" x14ac:dyDescent="0.25">
      <c r="B33" s="6" t="s">
        <v>42</v>
      </c>
      <c r="C33" s="17" t="s">
        <v>59</v>
      </c>
      <c r="D33" s="16">
        <v>1764.6</v>
      </c>
      <c r="E33" s="16">
        <v>566.70000000000005</v>
      </c>
      <c r="F33" s="16">
        <f t="shared" si="9"/>
        <v>-1197.8999999999999</v>
      </c>
      <c r="G33" s="16">
        <f t="shared" ref="G33" si="10">(E33/D33)*100</f>
        <v>32.114926895613742</v>
      </c>
    </row>
    <row r="34" spans="2:7" s="3" customFormat="1" ht="96.6" x14ac:dyDescent="0.25">
      <c r="B34" s="8" t="s">
        <v>81</v>
      </c>
      <c r="C34" s="19" t="s">
        <v>43</v>
      </c>
      <c r="D34" s="13">
        <f>SUM(D35:D35)</f>
        <v>13313.6</v>
      </c>
      <c r="E34" s="13">
        <f>SUM(E35:E35)</f>
        <v>13246.9</v>
      </c>
      <c r="F34" s="11">
        <f t="shared" ref="F34:F35" si="11">E34-D34</f>
        <v>-66.700000000000728</v>
      </c>
      <c r="G34" s="11">
        <f>(E34/D34)*100</f>
        <v>99.499008532628281</v>
      </c>
    </row>
    <row r="35" spans="2:7" ht="97.2" customHeight="1" x14ac:dyDescent="0.25">
      <c r="B35" s="6" t="s">
        <v>44</v>
      </c>
      <c r="C35" s="17" t="s">
        <v>60</v>
      </c>
      <c r="D35" s="16">
        <v>13313.6</v>
      </c>
      <c r="E35" s="16">
        <v>13246.9</v>
      </c>
      <c r="F35" s="16">
        <f t="shared" si="11"/>
        <v>-66.700000000000728</v>
      </c>
      <c r="G35" s="16">
        <f>(E35/D35)*100</f>
        <v>99.499008532628281</v>
      </c>
    </row>
    <row r="36" spans="2:7" s="3" customFormat="1" ht="69" x14ac:dyDescent="0.25">
      <c r="B36" s="8" t="s">
        <v>80</v>
      </c>
      <c r="C36" s="19" t="s">
        <v>45</v>
      </c>
      <c r="D36" s="13">
        <f>SUM(D37:D38)</f>
        <v>14376.2</v>
      </c>
      <c r="E36" s="13">
        <f>SUM(E37:E38)</f>
        <v>14041.2</v>
      </c>
      <c r="F36" s="11">
        <f>E36-D36</f>
        <v>-335</v>
      </c>
      <c r="G36" s="11">
        <f t="shared" ref="G36:G42" si="12">(E36/D36)*100</f>
        <v>97.669759741795474</v>
      </c>
    </row>
    <row r="37" spans="2:7" ht="55.2" x14ac:dyDescent="0.25">
      <c r="B37" s="6" t="s">
        <v>61</v>
      </c>
      <c r="C37" s="17" t="s">
        <v>62</v>
      </c>
      <c r="D37" s="16">
        <v>11278.2</v>
      </c>
      <c r="E37" s="16">
        <v>11278.2</v>
      </c>
      <c r="F37" s="16">
        <f t="shared" ref="F37:F38" si="13">E37-D37</f>
        <v>0</v>
      </c>
      <c r="G37" s="16">
        <f t="shared" si="12"/>
        <v>100</v>
      </c>
    </row>
    <row r="38" spans="2:7" ht="69" x14ac:dyDescent="0.25">
      <c r="B38" s="6" t="s">
        <v>46</v>
      </c>
      <c r="C38" s="17" t="s">
        <v>47</v>
      </c>
      <c r="D38" s="16">
        <v>3098</v>
      </c>
      <c r="E38" s="16">
        <v>2763</v>
      </c>
      <c r="F38" s="16">
        <f t="shared" si="13"/>
        <v>-335</v>
      </c>
      <c r="G38" s="16">
        <f t="shared" si="12"/>
        <v>89.186571981923819</v>
      </c>
    </row>
    <row r="39" spans="2:7" s="3" customFormat="1" ht="55.2" x14ac:dyDescent="0.25">
      <c r="B39" s="8" t="s">
        <v>63</v>
      </c>
      <c r="C39" s="19" t="s">
        <v>64</v>
      </c>
      <c r="D39" s="13">
        <f>SUM(D40:D41)</f>
        <v>5229.9000000000005</v>
      </c>
      <c r="E39" s="13">
        <f>SUM(E40:E41)</f>
        <v>4201.8999999999996</v>
      </c>
      <c r="F39" s="11">
        <f>E39-D39</f>
        <v>-1028.0000000000009</v>
      </c>
      <c r="G39" s="11">
        <f t="shared" ref="G39" si="14">(E39/D39)*100</f>
        <v>80.343792424329322</v>
      </c>
    </row>
    <row r="40" spans="2:7" ht="55.2" x14ac:dyDescent="0.25">
      <c r="B40" s="6" t="s">
        <v>65</v>
      </c>
      <c r="C40" s="17" t="s">
        <v>68</v>
      </c>
      <c r="D40" s="16">
        <v>1065.3</v>
      </c>
      <c r="E40" s="16">
        <v>1065.2</v>
      </c>
      <c r="F40" s="16">
        <f t="shared" ref="F40:F41" si="15">E40-D40</f>
        <v>-9.9999999999909051E-2</v>
      </c>
      <c r="G40" s="16">
        <f t="shared" si="12"/>
        <v>99.990612972871489</v>
      </c>
    </row>
    <row r="41" spans="2:7" ht="69" x14ac:dyDescent="0.25">
      <c r="B41" s="6" t="s">
        <v>66</v>
      </c>
      <c r="C41" s="17" t="s">
        <v>67</v>
      </c>
      <c r="D41" s="16">
        <v>4164.6000000000004</v>
      </c>
      <c r="E41" s="16">
        <v>3136.7</v>
      </c>
      <c r="F41" s="16">
        <f t="shared" si="15"/>
        <v>-1027.9000000000005</v>
      </c>
      <c r="G41" s="16">
        <f t="shared" si="12"/>
        <v>75.318157806271898</v>
      </c>
    </row>
    <row r="42" spans="2:7" s="3" customFormat="1" ht="55.2" x14ac:dyDescent="0.25">
      <c r="B42" s="8" t="s">
        <v>71</v>
      </c>
      <c r="C42" s="19" t="s">
        <v>69</v>
      </c>
      <c r="D42" s="13">
        <f>SUM(D43:D43)</f>
        <v>5832.7</v>
      </c>
      <c r="E42" s="13">
        <f>SUM(E43:E43)</f>
        <v>5822.5</v>
      </c>
      <c r="F42" s="11">
        <f>E42-D42</f>
        <v>-10.199999999999818</v>
      </c>
      <c r="G42" s="11">
        <f t="shared" si="12"/>
        <v>99.825123870591668</v>
      </c>
    </row>
    <row r="43" spans="2:7" ht="69" x14ac:dyDescent="0.25">
      <c r="B43" s="6" t="s">
        <v>72</v>
      </c>
      <c r="C43" s="17" t="s">
        <v>70</v>
      </c>
      <c r="D43" s="16">
        <v>5832.7</v>
      </c>
      <c r="E43" s="16">
        <v>5822.5</v>
      </c>
      <c r="F43" s="16">
        <f t="shared" ref="F43" si="16">E43-D43</f>
        <v>-10.199999999999818</v>
      </c>
      <c r="G43" s="16">
        <f t="shared" ref="G43" si="17">(E43/D43)*100</f>
        <v>99.825123870591668</v>
      </c>
    </row>
  </sheetData>
  <mergeCells count="6">
    <mergeCell ref="B2:G2"/>
    <mergeCell ref="B4:B5"/>
    <mergeCell ref="C4:C5"/>
    <mergeCell ref="D4:D5"/>
    <mergeCell ref="E4:E5"/>
    <mergeCell ref="F4:G4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2021-04-27T07:13:25Z</dcterms:modified>
</cp:coreProperties>
</file>